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461342C5-09D9-4E3D-9730-B1DC107F90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<sst xmlns="http://schemas.openxmlformats.org/spreadsheetml/2006/main" count="79" uniqueCount="36">
  <si>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</si>
  <si>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</si>
  <si>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</si>
  <si>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</si>
  <si>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</si>
  <si>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</si>
  <si>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</si>
  <si>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</si>
  <si>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</si>
  <si>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</si>
  <si>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</si>
  <si>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</si>
  <si>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</si>
  <si>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</si>
  <si>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</si>
  <si>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</si>
  <si>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</si>
  <si>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</si>
  <si>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</si>
  <si>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</si>
  <si>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</si>
  <si>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</si>
  <si>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</si>
  <si>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</si>
  <si>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</si>
  <si>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</si>
  <si>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</si>
  <si>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</si>
  <si>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</si>
  <si>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</si>
  <si>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</si>
  <si>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</si>
  <si>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January 2025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</si>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</sst>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0" fontId="3" fillId="4" borderId="1" xfId="1" applyNumberFormat="1" applyFont="1" applyFill="1" applyBorder="1" applyAlignment="1" applyProtection="1">
      <alignment horizontal="right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0" fontId="8" fillId="4" borderId="3" xfId="1" applyNumberFormat="1" applyFont="1" applyFill="1" applyBorder="1" applyAlignment="1" applyProtection="1">
      <alignment horizontal="right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1" xfId="3" applyFont="1" applyFill="1" applyBorder="1" applyAlignment="1" applyProtection="1">
      <alignment horizontal="left"/>
      <protection locked="0"/>
    </xf>
    <xf numFmtId="3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right"/>
      <protection locked="0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0" fontId="7" fillId="3" borderId="2" xfId="3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0" fontId="8" fillId="4" borderId="3" xfId="3" applyFont="1" applyFill="1" applyBorder="1" applyAlignment="1" applyProtection="1">
      <alignment horizontal="left"/>
      <protection locked="0"/>
    </xf>
    <xf numFmtId="166" fontId="8" fillId="4" borderId="3" xfId="3" applyNumberFormat="1" applyFont="1" applyFill="1" applyBorder="1" applyAlignment="1" applyProtection="1">
      <alignment horizontal="right"/>
      <protection locked="0"/>
    </xf>
    <xf numFmtId="0" fontId="3" fillId="4" borderId="3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0" fontId="3" fillId="4" borderId="7" xfId="1" applyFont="1" applyFill="1" applyBorder="1" applyAlignment="1" applyProtection="1">
      <alignment horizontal="center"/>
      <protection locked="0"/>
    </xf>
    <xf numFmtId="49" fontId="3" fillId="4" borderId="1" xfId="1" applyNumberFormat="1" applyFont="1" applyFill="1" applyBorder="1" applyAlignment="1" applyProtection="1">
      <alignment horizontal="right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0" fontId="3" fillId="4" borderId="9" xfId="1" applyFont="1" applyFill="1" applyBorder="1" applyAlignment="1" applyProtection="1">
      <alignment horizontal="center"/>
      <protection locked="0"/>
    </xf>
    <xf numFmtId="0" fontId="7" fillId="3" borderId="4" xfId="3" applyFont="1" applyFill="1" applyBorder="1" applyAlignment="1" applyProtection="1">
      <alignment horizontal="center"/>
      <protection locked="0"/>
    </xf>
    <xf numFmtId="0" fontId="7" fillId="3" borderId="5" xfId="3" applyFont="1" applyFill="1" applyBorder="1" applyAlignment="1" applyProtection="1">
      <alignment horizontal="center"/>
      <protection locked="0"/>
    </xf>
    <xf numFmtId="0" fontId="3" fillId="4" borderId="6" xfId="3" applyFont="1" applyFill="1" applyBorder="1" applyAlignment="1" applyProtection="1">
      <alignment horizontal="left"/>
      <protection locked="0"/>
    </xf>
    <xf numFmtId="166" fontId="3" fillId="4" borderId="7" xfId="3" applyNumberFormat="1" applyFont="1" applyFill="1" applyBorder="1" applyAlignment="1" applyProtection="1">
      <alignment horizontal="center"/>
      <protection locked="0"/>
    </xf>
    <xf numFmtId="0" fontId="8" fillId="4" borderId="8" xfId="3" applyFont="1" applyFill="1" applyBorder="1" applyAlignment="1" applyProtection="1">
      <alignment horizontal="left"/>
      <protection locked="0"/>
    </xf>
    <xf numFmtId="166" fontId="3" fillId="4" borderId="3" xfId="3" applyNumberFormat="1" applyFont="1" applyFill="1" applyBorder="1" applyAlignment="1" applyProtection="1">
      <alignment horizontal="right"/>
      <protection locked="0"/>
    </xf>
    <xf numFmtId="166" fontId="3" fillId="4" borderId="9" xfId="3" applyNumberFormat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7F8F9D-93C5-448E-9672-8908540DE5F4}" name="SCHIP_Redeterminations" displayName="SCHIP_Redeterminations" ref="A3:R7" totalsRowShown="0" headerRowDxfId="32" dataDxfId="31" headerRowBorderDxfId="39" tableBorderDxfId="33" totalsRowBorderDxfId="38">
  <tableColumns count="18">
    <tableColumn id="1" xr3:uid="{2017CF10-F780-4C5A-9047-5F1AD0BD03EF}" name="Eligibility Month" dataDxfId="30" dataCellStyle="Normal 2"/>
    <tableColumn id="2" xr3:uid="{1BE46CC7-3600-424A-AA5F-61C23862FD2D}" name="Program" dataDxfId="29" dataCellStyle="Normal 2"/>
    <tableColumn id="3" xr3:uid="{E925EFD0-C766-481C-8873-E1109B4AAEAB}" name="MAGI Redeterminations Due" dataDxfId="28" dataCellStyle="Normal 2"/>
    <tableColumn id="4" xr3:uid="{B06B0D10-65B0-49F3-914A-9388BFB27F0F}" name="MAGI Redeterminations Completed" dataDxfId="27" dataCellStyle="Normal 2"/>
    <tableColumn id="5" xr3:uid="{743B6CD8-3ACC-4BDB-888D-6FFEA6B2A732}" name="MAGI Redeterminations Completed Percentage" dataDxfId="26" dataCellStyle="Percent 2"/>
    <tableColumn id="6" xr3:uid="{E06EBA25-89B0-4B12-8663-0C3C801040D0}" name="MAGI of Completed, Total Redeterminations Continued in Coverage" dataDxfId="25" dataCellStyle="Normal 2"/>
    <tableColumn id="7" xr3:uid="{DD8FCFA0-9473-468A-A8E0-8D42F9701F80}" name="MAGI Renewed Via Ex-Parte Total Count" dataDxfId="24" dataCellStyle="Normal 2"/>
    <tableColumn id="8" xr3:uid="{02730BA6-1197-4B0D-9DCB-ED68115929FD}" name="MAGI Renewed Via Ex-Parte Total Percentage" dataDxfId="23" dataCellStyle="Percent 2"/>
    <tableColumn id="9" xr3:uid="{2DB130FF-B3FE-4D11-88C2-74F9A021CE9A}" name="MAGI Renewed via Auto Ex-Parte Count" dataDxfId="22" dataCellStyle="Normal 2"/>
    <tableColumn id="10" xr3:uid="{B3CF3C0F-05A1-4181-98D9-1AA8C7106514}" name="MAGI Renewed Via Auto Ex-Parte Percentage" dataDxfId="21" dataCellStyle="Percent 2"/>
    <tableColumn id="11" xr3:uid="{DD8EA42C-8EE7-47F5-935E-D9D3FB4532EC}" name="MAGI Renewed Via Manual Ex-Parte Count" dataDxfId="20" dataCellStyle="Normal 2"/>
    <tableColumn id="12" xr3:uid="{07A19E6A-6A48-40C8-A2C5-6B6B4B680540}" name="MAGI Renewed Via Manual Ex-Parte Percentage" dataDxfId="19" dataCellStyle="Percent 2"/>
    <tableColumn id="13" xr3:uid="{5A9103E1-E3DE-43D1-BEED-D7A05B45F5AA}" name="MAGI Of Completed,Total Redeterminations Discontinued Count" dataDxfId="18" dataCellStyle="Normal 2"/>
    <tableColumn id="14" xr3:uid="{0B6FF6E6-5110-42B5-8906-8A32B845BB3A}" name="MAGI Of Completed,Total Redeterminations Discontinued Percentage" dataDxfId="17" dataCellStyle="Percent 2"/>
    <tableColumn id="15" xr3:uid="{4B99B353-6116-420B-8830-B7B70539FC73}" name="MAGI Renewals In Process Count" dataDxfId="16" dataCellStyle="Normal 2"/>
    <tableColumn id="16" xr3:uid="{FAD76793-1948-4746-820C-88B8EAD6C909}" name="MAGI Renewals In Process Percentage" dataDxfId="15" dataCellStyle="Percent 2"/>
    <tableColumn id="17" xr3:uid="{3469B893-9E04-4201-B625-3A402E497947}" name="Annotation Code" dataDxfId="14"/>
    <tableColumn id="18" xr3:uid="{FD4F8DBF-8241-4502-8C22-AC544CE9D060}" name="Count Annotation Description" dataDxfId="13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55417D-2A19-4755-8844-C2EB7CD93151}" name="SCHIP_Discontinuances" displayName="SCHIP_Discontinuances" ref="A3:J7" totalsRowShown="0" headerRowDxfId="1" dataDxfId="0" headerRowBorderDxfId="37" tableBorderDxfId="12" totalsRowBorderDxfId="36" headerRowCellStyle="Normal 3" dataCellStyle="Normal 3">
  <tableColumns count="10">
    <tableColumn id="1" xr3:uid="{5E938968-88CE-4E0B-BDDC-9BA1B29052A9}" name="Eligibility Month" dataDxfId="11" dataCellStyle="Normal 3"/>
    <tableColumn id="2" xr3:uid="{AAA5B8B6-7C79-428A-81A7-A6C4119E20C0}" name="Program" dataDxfId="10" dataCellStyle="Normal 3"/>
    <tableColumn id="3" xr3:uid="{3FF0FE62-20DE-4D3E-AEEF-577B2CC83CAA}" name="Procedural" dataDxfId="9"/>
    <tableColumn id="4" xr3:uid="{2946BD7C-2926-4C30-84C1-166BBD531FED}" name="Excess Income" dataDxfId="8" dataCellStyle="Normal 3"/>
    <tableColumn id="5" xr3:uid="{A2DBA532-F48C-40F8-9FB1-F9046328DF6D}" name="Deceased" dataDxfId="7" dataCellStyle="Normal 3"/>
    <tableColumn id="6" xr3:uid="{15BAD640-F87A-4637-91A3-DA4735FB07CC}" name="California Residency" dataDxfId="6" dataCellStyle="Normal 3"/>
    <tableColumn id="7" xr3:uid="{6DC6D07E-3F39-4D15-ADA1-F3B1A10B2E36}" name="Voluntary Withdrawal" dataDxfId="5" dataCellStyle="Normal 3"/>
    <tableColumn id="8" xr3:uid="{5F360772-4F0C-46DB-832B-B2EF74C99617}" name="Other Reasons" dataDxfId="4" dataCellStyle="Normal 3"/>
    <tableColumn id="9" xr3:uid="{71D7B55F-44F6-4ACA-8736-90D352AA302D}" name="Annotation Code" dataDxfId="3" dataCellStyle="Normal 3"/>
    <tableColumn id="10" xr3:uid="{DFABE224-E790-4C21-A3E9-4190CA947AC0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22.5703125" style="2" bestFit="1" customWidth="1"/>
    <col min="16" max="16" width="22.570312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39" t="s">
        <v>0</v>
      </c>
      <c r="B3" s="40" t="s">
        <v>1</v>
      </c>
      <c r="C3" s="41" t="s">
        <v>13</v>
      </c>
      <c r="D3" s="41" t="s">
        <v>14</v>
      </c>
      <c r="E3" s="42" t="s">
        <v>15</v>
      </c>
      <c r="F3" s="41" t="s">
        <v>16</v>
      </c>
      <c r="G3" s="41" t="s">
        <v>17</v>
      </c>
      <c r="H3" s="42" t="s">
        <v>18</v>
      </c>
      <c r="I3" s="41" t="s">
        <v>19</v>
      </c>
      <c r="J3" s="42" t="s">
        <v>20</v>
      </c>
      <c r="K3" s="41" t="s">
        <v>21</v>
      </c>
      <c r="L3" s="42" t="s">
        <v>22</v>
      </c>
      <c r="M3" s="41" t="s">
        <v>23</v>
      </c>
      <c r="N3" s="42" t="s">
        <v>24</v>
      </c>
      <c r="O3" s="41" t="s">
        <v>25</v>
      </c>
      <c r="P3" s="42" t="s">
        <v>26</v>
      </c>
      <c r="Q3" s="43" t="s">
        <v>2</v>
      </c>
      <c r="R3" s="44" t="s">
        <v>3</v>
      </c>
    </row>
    <row r="4" spans="1:18" ht="17.100000000000001" customHeight="1" x14ac:dyDescent="0.3">
      <c r="A4" s="45" t="s">
        <v>32</v>
      </c>
      <c r="B4" s="20" t="s">
        <v>4</v>
      </c>
      <c r="C4" s="21">
        <v>289</v>
      </c>
      <c r="D4" s="21" t="s">
        <v>35</v>
      </c>
      <c r="E4" s="22" t="s">
        <v>35</v>
      </c>
      <c r="F4" s="21" t="s">
        <v>35</v>
      </c>
      <c r="G4" s="21">
        <v>60</v>
      </c>
      <c r="H4" s="22">
        <v>0.20761245674740483</v>
      </c>
      <c r="I4" s="21">
        <v>0</v>
      </c>
      <c r="J4" s="22">
        <v>0</v>
      </c>
      <c r="K4" s="21">
        <v>60</v>
      </c>
      <c r="L4" s="22">
        <v>0.20761245674740483</v>
      </c>
      <c r="M4" s="21">
        <v>229</v>
      </c>
      <c r="N4" s="22">
        <v>0.79238754325259519</v>
      </c>
      <c r="O4" s="21">
        <v>0</v>
      </c>
      <c r="P4" s="22">
        <v>0</v>
      </c>
      <c r="Q4" s="23">
        <v>2</v>
      </c>
      <c r="R4" s="46" t="s">
        <v>33</v>
      </c>
    </row>
    <row r="5" spans="1:18" ht="17.100000000000001" customHeight="1" x14ac:dyDescent="0.3">
      <c r="A5" s="45" t="s">
        <v>32</v>
      </c>
      <c r="B5" s="20" t="s">
        <v>5</v>
      </c>
      <c r="C5" s="21">
        <v>190</v>
      </c>
      <c r="D5" s="21" t="s">
        <v>35</v>
      </c>
      <c r="E5" s="22" t="s">
        <v>35</v>
      </c>
      <c r="F5" s="21" t="s">
        <v>35</v>
      </c>
      <c r="G5" s="21">
        <v>68</v>
      </c>
      <c r="H5" s="22">
        <v>0.35789473684210527</v>
      </c>
      <c r="I5" s="21">
        <v>0</v>
      </c>
      <c r="J5" s="22">
        <v>0</v>
      </c>
      <c r="K5" s="21">
        <v>68</v>
      </c>
      <c r="L5" s="22">
        <v>0.35789473684210527</v>
      </c>
      <c r="M5" s="21">
        <v>98</v>
      </c>
      <c r="N5" s="22">
        <v>0.51578947368421058</v>
      </c>
      <c r="O5" s="21" t="s">
        <v>35</v>
      </c>
      <c r="P5" s="22" t="s">
        <v>35</v>
      </c>
      <c r="Q5" s="23">
        <v>1</v>
      </c>
      <c r="R5" s="46" t="s">
        <v>34</v>
      </c>
    </row>
    <row r="6" spans="1:18" ht="17.100000000000001" customHeight="1" x14ac:dyDescent="0.3">
      <c r="A6" s="45" t="s">
        <v>32</v>
      </c>
      <c r="B6" s="20" t="s">
        <v>6</v>
      </c>
      <c r="C6" s="21">
        <v>789</v>
      </c>
      <c r="D6" s="21">
        <v>789</v>
      </c>
      <c r="E6" s="22">
        <v>1</v>
      </c>
      <c r="F6" s="21">
        <v>705</v>
      </c>
      <c r="G6" s="21">
        <v>705</v>
      </c>
      <c r="H6" s="22">
        <v>0.89353612167300378</v>
      </c>
      <c r="I6" s="21">
        <v>705</v>
      </c>
      <c r="J6" s="22">
        <v>0.89353612167300378</v>
      </c>
      <c r="K6" s="21">
        <v>0</v>
      </c>
      <c r="L6" s="22">
        <v>0</v>
      </c>
      <c r="M6" s="21">
        <v>84</v>
      </c>
      <c r="N6" s="22">
        <v>0.10646387832699619</v>
      </c>
      <c r="O6" s="21">
        <v>0</v>
      </c>
      <c r="P6" s="22">
        <v>0</v>
      </c>
      <c r="Q6" s="47" t="s">
        <v>35</v>
      </c>
      <c r="R6" s="46" t="s">
        <v>35</v>
      </c>
    </row>
    <row r="7" spans="1:18" s="10" customFormat="1" ht="17.100000000000001" customHeight="1" x14ac:dyDescent="0.3">
      <c r="A7" s="48" t="s">
        <v>32</v>
      </c>
      <c r="B7" s="24" t="s">
        <v>30</v>
      </c>
      <c r="C7" s="25">
        <v>1268</v>
      </c>
      <c r="D7" s="25">
        <v>1259</v>
      </c>
      <c r="E7" s="26">
        <v>0.99290220820189279</v>
      </c>
      <c r="F7" s="25">
        <v>848</v>
      </c>
      <c r="G7" s="25">
        <v>833</v>
      </c>
      <c r="H7" s="26">
        <v>0.65694006309148267</v>
      </c>
      <c r="I7" s="25">
        <v>705</v>
      </c>
      <c r="J7" s="26">
        <v>0.555993690851735</v>
      </c>
      <c r="K7" s="25">
        <v>128</v>
      </c>
      <c r="L7" s="26">
        <v>0.10094637223974763</v>
      </c>
      <c r="M7" s="25">
        <v>411</v>
      </c>
      <c r="N7" s="26">
        <v>0.32413249211356465</v>
      </c>
      <c r="O7" s="25" t="s">
        <v>35</v>
      </c>
      <c r="P7" s="26" t="s">
        <v>35</v>
      </c>
      <c r="Q7" s="27">
        <v>1</v>
      </c>
      <c r="R7" s="49" t="s">
        <v>34</v>
      </c>
    </row>
    <row r="8" spans="1:18" ht="17.100000000000001" customHeight="1" x14ac:dyDescent="0.3">
      <c r="A8" s="28" t="s">
        <v>29</v>
      </c>
    </row>
  </sheetData>
  <sheetProtection sheet="1" objects="1" scenarios="1" selectLockedCells="1"/>
  <conditionalFormatting sqref="A4:R7">
    <cfRule type="expression" dxfId="35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9.85546875" style="11" bestFit="1" customWidth="1"/>
    <col min="5" max="5" width="17.7109375" style="11" customWidth="1"/>
    <col min="6" max="6" width="25.42578125" style="11" customWidth="1"/>
    <col min="7" max="7" width="27.28515625" style="11" customWidth="1"/>
    <col min="8" max="8" width="22.570312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50" t="s">
        <v>0</v>
      </c>
      <c r="B3" s="33" t="s">
        <v>1</v>
      </c>
      <c r="C3" s="33" t="s">
        <v>7</v>
      </c>
      <c r="D3" s="33" t="s">
        <v>8</v>
      </c>
      <c r="E3" s="33" t="s">
        <v>9</v>
      </c>
      <c r="F3" s="33" t="s">
        <v>10</v>
      </c>
      <c r="G3" s="33" t="s">
        <v>11</v>
      </c>
      <c r="H3" s="33" t="s">
        <v>12</v>
      </c>
      <c r="I3" s="34" t="s">
        <v>2</v>
      </c>
      <c r="J3" s="51" t="s">
        <v>3</v>
      </c>
    </row>
    <row r="4" spans="1:10" ht="17.100000000000001" customHeight="1" x14ac:dyDescent="0.3">
      <c r="A4" s="52" t="s">
        <v>32</v>
      </c>
      <c r="B4" s="29" t="s">
        <v>4</v>
      </c>
      <c r="C4" s="30">
        <v>0</v>
      </c>
      <c r="D4" s="31">
        <v>206</v>
      </c>
      <c r="E4" s="31">
        <v>0</v>
      </c>
      <c r="F4" s="31">
        <v>0</v>
      </c>
      <c r="G4" s="31">
        <v>0</v>
      </c>
      <c r="H4" s="31">
        <v>23</v>
      </c>
      <c r="I4" s="31" t="s">
        <v>35</v>
      </c>
      <c r="J4" s="53" t="s">
        <v>35</v>
      </c>
    </row>
    <row r="5" spans="1:10" ht="17.100000000000001" customHeight="1" x14ac:dyDescent="0.3">
      <c r="A5" s="52" t="s">
        <v>32</v>
      </c>
      <c r="B5" s="29" t="s">
        <v>5</v>
      </c>
      <c r="C5" s="31">
        <v>0</v>
      </c>
      <c r="D5" s="31" t="s">
        <v>35</v>
      </c>
      <c r="E5" s="31">
        <v>0</v>
      </c>
      <c r="F5" s="31" t="s">
        <v>35</v>
      </c>
      <c r="G5" s="31">
        <v>0</v>
      </c>
      <c r="H5" s="31">
        <v>66</v>
      </c>
      <c r="I5" s="32">
        <v>1</v>
      </c>
      <c r="J5" s="53" t="s">
        <v>34</v>
      </c>
    </row>
    <row r="6" spans="1:10" ht="17.100000000000001" customHeight="1" x14ac:dyDescent="0.3">
      <c r="A6" s="52" t="s">
        <v>32</v>
      </c>
      <c r="B6" s="29" t="s">
        <v>6</v>
      </c>
      <c r="C6" s="31">
        <v>0</v>
      </c>
      <c r="D6" s="31" t="s">
        <v>35</v>
      </c>
      <c r="E6" s="31">
        <v>0</v>
      </c>
      <c r="F6" s="31" t="s">
        <v>35</v>
      </c>
      <c r="G6" s="31" t="s">
        <v>35</v>
      </c>
      <c r="H6" s="31" t="s">
        <v>35</v>
      </c>
      <c r="I6" s="32">
        <v>1</v>
      </c>
      <c r="J6" s="53" t="s">
        <v>34</v>
      </c>
    </row>
    <row r="7" spans="1:10" s="15" customFormat="1" ht="17.100000000000001" customHeight="1" x14ac:dyDescent="0.3">
      <c r="A7" s="54" t="s">
        <v>32</v>
      </c>
      <c r="B7" s="35" t="s">
        <v>30</v>
      </c>
      <c r="C7" s="36">
        <v>0</v>
      </c>
      <c r="D7" s="36">
        <v>305</v>
      </c>
      <c r="E7" s="36">
        <v>0</v>
      </c>
      <c r="F7" s="55" t="s">
        <v>35</v>
      </c>
      <c r="G7" s="55" t="s">
        <v>35</v>
      </c>
      <c r="H7" s="36" t="s">
        <v>35</v>
      </c>
      <c r="I7" s="37">
        <v>1</v>
      </c>
      <c r="J7" s="56" t="s">
        <v>34</v>
      </c>
    </row>
    <row r="8" spans="1:10" ht="17.100000000000001" customHeight="1" x14ac:dyDescent="0.3">
      <c r="A8" s="38" t="s">
        <v>29</v>
      </c>
    </row>
  </sheetData>
  <sheetProtection sheet="1" objects="1" scenarios="1" selectLockedCells="1"/>
  <conditionalFormatting sqref="A4:J7">
    <cfRule type="expression" dxfId="34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2025-03-12T20:59:12Z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